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32"/>
  <c r="Q17"/>
  <c r="G39" s="1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O12"/>
  <c r="P12"/>
  <c r="P39" s="1"/>
  <c r="H12"/>
  <c r="I11" s="1"/>
  <c r="S11" s="1"/>
  <c r="D12"/>
  <c r="D39" s="1"/>
  <c r="H22"/>
  <c r="I21" s="1"/>
  <c r="S21" s="1"/>
  <c r="H39"/>
  <c r="H37"/>
  <c r="I36" s="1"/>
  <c r="S36" s="1"/>
  <c r="H32"/>
  <c r="I31" s="1"/>
  <c r="S31" s="1"/>
  <c r="H27"/>
  <c r="I26" s="1"/>
  <c r="S26" s="1"/>
  <c r="H17"/>
  <c r="I16" s="1"/>
  <c r="S16" s="1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<sst xmlns="http://schemas.openxmlformats.org/spreadsheetml/2006/main" count="118" uniqueCount="77">
  <si>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</si>
  <si>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</si>
  <si>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</si>
  <si>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</si>
  <si>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</si>
  <si>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12.9.2020</t>
  </si>
  <si>
    <t>Domácí</t>
  </si>
  <si>
    <t>TJ Horní Benešov ˝B˝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</si>
  <si>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</si>
  <si>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</si>
  <si>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</si>
  <si>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</si>
  <si>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</si>
  <si>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</si>
  <si>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</si>
  <si>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</si>
  <si>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</si>
  <si>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</si>
  <si>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</si>
  <si>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</si>
  <si>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</si>
  <si>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Fadrný</t>
  </si>
  <si>
    <t>Janáč</t>
  </si>
  <si>
    <t>Jan</t>
  </si>
  <si>
    <t>Ladislav</t>
  </si>
  <si>
    <t>Čuba</t>
  </si>
  <si>
    <t>Stárek</t>
  </si>
  <si>
    <t>Bohuslav</t>
  </si>
  <si>
    <t>Bilíček</t>
  </si>
  <si>
    <t>Davidík</t>
  </si>
  <si>
    <t>Martin</t>
  </si>
  <si>
    <t>Michal</t>
  </si>
  <si>
    <t>Zeman</t>
  </si>
  <si>
    <t>Tezzele</t>
  </si>
  <si>
    <t>Luděk</t>
  </si>
  <si>
    <t>Jaroslav</t>
  </si>
  <si>
    <t>Dankovič</t>
  </si>
  <si>
    <t>Chlachula</t>
  </si>
  <si>
    <t>Petr</t>
  </si>
  <si>
    <t>Matušek</t>
  </si>
  <si>
    <t>Sochor</t>
  </si>
  <si>
    <t>Josef</t>
  </si>
  <si>
    <t>Antonín</t>
  </si>
  <si>
    <t>Celkový výkon družstva  </t>
  </si>
  <si>
    <t>Vedoucí družstva         Jméno:</t>
  </si>
  <si>
    <t>Peter Dankovič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</si>
  <si>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</si>
  <si>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</si>
  <si>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</si>
  <si>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</si>
  <si>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</si>
  <si>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</si>
  <si>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</si>
  <si>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</si>
  <si>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</si>
  <si>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</si>
  <si>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</si>
  <si>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</si>
  <si>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</si>
  <si>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</si>
  <si>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</si>
  <si>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</si>
  <si>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</si>
  <si>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</si>
  <si>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</si>
  <si>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</si>
  <si>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</si>
  <si>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</si>
  <si>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</si>
  <si>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Ihnát Michal</t>
  </si>
  <si>
    <t>Janáč Ladislav</t>
  </si>
  <si>
    <t>Švan Pavel</t>
  </si>
  <si>
    <t>Stárek Ladislav</t>
  </si>
  <si>
    <t>Napomínání hráčů za nesportovní chování či vyloučení ze startu:</t>
  </si>
  <si>
    <t>Různé:</t>
  </si>
  <si>
    <t xml:space="preserve">Datum a podpis rozhodčího:  </t>
  </si>
  <si>
    <t>12.9.2020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</si>
</sst>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9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40</v>
      </c>
      <c r="F8" s="12">
        <v>3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26</v>
      </c>
      <c r="P8" s="12">
        <v>5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34</v>
      </c>
      <c r="P9" s="18">
        <v>4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52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34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45</v>
      </c>
      <c r="F11" s="23">
        <v>4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54</v>
      </c>
      <c r="P11" s="23">
        <v>1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23881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182</v>
      </c>
      <c r="F12" s="28">
        <f>IF(ISNUMBER($G12),SUM(F8:F11),"")</f>
        <v>9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11959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148</v>
      </c>
      <c r="P12" s="28">
        <f>IF(ISNUMBER($G12),SUM(P8:P11),"")</f>
        <v>11</v>
      </c>
      <c r="Q12" s="29">
        <f>IF(SUM($G8:$G11)+SUM($Q8:$Q11)&gt;0,SUM(Q8:Q11),"")</f>
        <v>506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44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50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42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33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86</v>
      </c>
      <c r="O15" s="18">
        <v>53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43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71</v>
      </c>
      <c r="O16" s="23">
        <v>42</v>
      </c>
      <c r="P16" s="23">
        <v>1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162</v>
      </c>
      <c r="F17" s="28">
        <f>IF(ISNUMBER($G17),SUM(F13:F16),"")</f>
        <v>3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338</v>
      </c>
      <c r="O17" s="28">
        <f>IF(ISNUMBER($G17),SUM(O13:O16),"")</f>
        <v>190</v>
      </c>
      <c r="P17" s="28">
        <f>IF(ISNUMBER($G17),SUM(P13:P16),"")</f>
        <v>3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80</v>
      </c>
      <c r="E18" s="12">
        <v>36</v>
      </c>
      <c r="F18" s="12">
        <v>2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35</v>
      </c>
      <c r="P18" s="12">
        <v>1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25</v>
      </c>
      <c r="F19" s="18">
        <v>5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81</v>
      </c>
      <c r="O19" s="18">
        <v>41</v>
      </c>
      <c r="P19" s="18">
        <v>2</v>
      </c>
      <c r="Q19" s="19">
        <f>IF(AND(ISBLANK(N19),ISBLANK(O19)),"",N19+O19)</f>
        <v>122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41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81</v>
      </c>
      <c r="O20" s="18">
        <v>50</v>
      </c>
      <c r="P20" s="18">
        <v>0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43</v>
      </c>
      <c r="F21" s="23">
        <v>3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45</v>
      </c>
      <c r="P21" s="23">
        <v>1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14650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145</v>
      </c>
      <c r="F22" s="28">
        <f>IF(ISNUMBER($G22),SUM(F18:F21),"")</f>
        <v>11</v>
      </c>
      <c r="G22" s="29">
        <f>IF(SUM($G18:$G21)+SUM($Q18:$Q21)&gt;0,SUM(G18:G21),"")</f>
        <v>507</v>
      </c>
      <c r="H22" s="27">
        <f>IF(ISNUMBER($G22),SUM(H18:H21),"")</f>
        <v>2</v>
      </c>
      <c r="I22" s="99"/>
      <c r="K22" s="96">
        <v>13312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171</v>
      </c>
      <c r="P22" s="28">
        <f>IF(ISNUMBER($G22),SUM(P18:P21),"")</f>
        <v>4</v>
      </c>
      <c r="Q22" s="29">
        <f>IF(SUM($G18:$G21)+SUM($Q18:$Q21)&gt;0,SUM(Q18:Q21),"")</f>
        <v>513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76</v>
      </c>
      <c r="E23" s="12">
        <v>33</v>
      </c>
      <c r="F23" s="12">
        <v>6</v>
      </c>
      <c r="G23" s="13">
        <f>IF(AND(ISBLANK(D23),ISBLANK(E23)),"",D23+E23)</f>
        <v>109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53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35</v>
      </c>
      <c r="F24" s="18">
        <v>2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52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45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89</v>
      </c>
      <c r="O25" s="18">
        <v>53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44</v>
      </c>
      <c r="F26" s="23">
        <v>3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106</v>
      </c>
      <c r="O26" s="23">
        <v>44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157</v>
      </c>
      <c r="F27" s="28">
        <f>IF(ISNUMBER($G27),SUM(F23:F26),"")</f>
        <v>12</v>
      </c>
      <c r="G27" s="29">
        <f>IF(SUM($G23:$G26)+SUM($Q23:$Q26)&gt;0,SUM(G23:G26),"")</f>
        <v>504</v>
      </c>
      <c r="H27" s="27">
        <f>IF(ISNUMBER($G27),SUM(H23:H26),"")</f>
        <v>0</v>
      </c>
      <c r="I27" s="99"/>
      <c r="K27" s="96">
        <v>6380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202</v>
      </c>
      <c r="P27" s="28">
        <f>IF(ISNUMBER($G27),SUM(P23:P26),"")</f>
        <v>2</v>
      </c>
      <c r="Q27" s="29">
        <f>IF(SUM($G23:$G26)+SUM($Q23:$Q26)&gt;0,SUM(Q23:Q26),"")</f>
        <v>575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51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108</v>
      </c>
      <c r="O28" s="12">
        <v>35</v>
      </c>
      <c r="P28" s="12">
        <v>3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52</v>
      </c>
      <c r="F29" s="18">
        <v>1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4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43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45</v>
      </c>
      <c r="P30" s="18">
        <v>1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71</v>
      </c>
      <c r="E31" s="23">
        <v>39</v>
      </c>
      <c r="F31" s="23">
        <v>0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35</v>
      </c>
      <c r="P31" s="23">
        <v>3</v>
      </c>
      <c r="Q31" s="24">
        <f>IF(AND(ISBLANK(N31),ISBLANK(O31)),"",N31+O31)</f>
        <v>118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23344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11053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151</v>
      </c>
      <c r="P32" s="28">
        <f>IF(ISNUMBER($G32),SUM(P28:P31),"")</f>
        <v>11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34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43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3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27</v>
      </c>
      <c r="P34" s="18">
        <v>3</v>
      </c>
      <c r="Q34" s="19">
        <f>IF(AND(ISBLANK(N34),ISBLANK(O34)),"",N34+O34)</f>
        <v>107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53</v>
      </c>
      <c r="F35" s="18">
        <v>3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45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34</v>
      </c>
      <c r="F36" s="23">
        <v>2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21044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157</v>
      </c>
      <c r="F37" s="28">
        <f>IF(ISNUMBER($G37),SUM(F33:F36),"")</f>
        <v>10</v>
      </c>
      <c r="G37" s="29">
        <f>IF(SUM($G33:$G36)+SUM($Q33:$Q36)&gt;0,SUM(G33:G36),"")</f>
        <v>518</v>
      </c>
      <c r="H37" s="27">
        <f>IF(ISNUMBER($G37),SUM(H33:H36),"")</f>
        <v>1</v>
      </c>
      <c r="I37" s="99"/>
      <c r="K37" s="96">
        <v>11056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159</v>
      </c>
      <c r="P37" s="28">
        <f>IF(ISNUMBER($G37),SUM(P33:P36),"")</f>
        <v>5</v>
      </c>
      <c r="Q37" s="29">
        <f>IF(SUM($G33:$G36)+SUM($Q33:$Q36)&gt;0,SUM(Q33:Q36),"")</f>
        <v>525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2176</v>
      </c>
      <c r="E39" s="34">
        <f>IF(ISNUMBER($G39),SUM(E12,E17,E22,E27,E32,E37),"")</f>
        <v>988</v>
      </c>
      <c r="F39" s="34">
        <f>IF(ISNUMBER($G39),SUM(F12,F17,F22,F27,F32,F37),"")</f>
        <v>48</v>
      </c>
      <c r="G39" s="35">
        <f>IF(SUM($G$8:$G$37)+SUM($Q$8:$Q$37)&gt;0,SUM(G12,G17,G22,G27,G32,G37),"")</f>
        <v>3164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2156</v>
      </c>
      <c r="O39" s="34">
        <f>IF(ISNUMBER($G39),SUM(O12,O17,O22,O27,O32,O37),"")</f>
        <v>1021</v>
      </c>
      <c r="P39" s="34">
        <f>IF(ISNUMBER($G39),SUM(P12,P17,P22,P27,P32,P37),"")</f>
        <v>36</v>
      </c>
      <c r="Q39" s="35">
        <f>IF(SUM($G$8:$G$37)+SUM($Q$8:$Q$37)&gt;0,SUM(Q12,Q17,Q22,Q27,Q32,Q37),"")</f>
        <v>3177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KK Jiskra Rýmařov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12</v>
      </c>
      <c r="L57" s="71" t="s">
        <v>69</v>
      </c>
      <c r="M57" s="72"/>
      <c r="N57" s="68">
        <v>15160</v>
      </c>
      <c r="O57" s="71" t="s">
        <v>70</v>
      </c>
      <c r="P57" s="74"/>
      <c r="Q57" s="74"/>
      <c r="R57" s="72"/>
      <c r="S57" s="70">
        <v>11959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100</v>
      </c>
      <c r="L58" s="71" t="s">
        <v>71</v>
      </c>
      <c r="M58" s="72"/>
      <c r="N58" s="68">
        <v>22279</v>
      </c>
      <c r="O58" s="71" t="s">
        <v>72</v>
      </c>
      <c r="P58" s="74"/>
      <c r="Q58" s="74"/>
      <c r="R58" s="72"/>
      <c r="S58" s="70">
        <v>6367</v>
      </c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2020-09-12T17:03:11Z</dcterms:modified>
</cp:coreProperties>
</file>